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207\"/>
    </mc:Choice>
  </mc:AlternateContent>
  <xr:revisionPtr revIDLastSave="0" documentId="13_ncr:1_{F18FDC8F-B9C9-46C9-A41D-F666C145119D}" xr6:coauthVersionLast="47" xr6:coauthVersionMax="47" xr10:uidLastSave="{00000000-0000-0000-0000-000000000000}"/>
  <bookViews>
    <workbookView xWindow="28680" yWindow="-120" windowWidth="29040" windowHeight="15840" xr2:uid="{13C82C09-FD1D-403A-97BA-F3092F8D6274}"/>
  </bookViews>
  <sheets>
    <sheet name="A" sheetId="2" r:id="rId1"/>
    <sheet name="VOID 12.11.23" sheetId="3" r:id="rId2"/>
  </sheets>
  <definedNames>
    <definedName name="_xlnm.Print_Area" localSheetId="0">A!$B$2:$V$13</definedName>
    <definedName name="_xlnm.Print_Area" localSheetId="1">'VOID 12.11.23'!$B$2:$V$9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2" l="1"/>
  <c r="O14" i="2"/>
  <c r="N9" i="2"/>
  <c r="Q13" i="2"/>
  <c r="Q14" i="2"/>
  <c r="M14" i="2"/>
  <c r="H14" i="2"/>
  <c r="G12" i="2"/>
  <c r="Q12" i="2" s="1"/>
  <c r="O12" i="2" s="1"/>
  <c r="M10" i="2"/>
  <c r="M11" i="2"/>
  <c r="M12" i="2"/>
  <c r="M13" i="2"/>
  <c r="M9" i="2"/>
  <c r="M6" i="2"/>
  <c r="H12" i="2"/>
  <c r="K10" i="2" l="1"/>
  <c r="K7" i="2"/>
  <c r="K8" i="2"/>
  <c r="K6" i="2"/>
  <c r="D9" i="2"/>
  <c r="G8" i="3"/>
  <c r="M7" i="2" l="1"/>
  <c r="M8" i="2"/>
  <c r="O5" i="2"/>
  <c r="N5" i="2" s="1"/>
  <c r="O9" i="3"/>
  <c r="N9" i="3" s="1"/>
  <c r="P5" i="3" s="1"/>
  <c r="E9" i="3"/>
  <c r="D9" i="3"/>
  <c r="M8" i="3"/>
  <c r="H8" i="3"/>
  <c r="F8" i="3"/>
  <c r="M7" i="3"/>
  <c r="F7" i="3"/>
  <c r="M6" i="3"/>
  <c r="K6" i="3"/>
  <c r="F6" i="3"/>
  <c r="O5" i="3"/>
  <c r="N5" i="3" s="1"/>
  <c r="D5" i="3"/>
  <c r="E5" i="3" s="1"/>
  <c r="F11" i="2"/>
  <c r="F12" i="2"/>
  <c r="F10" i="2"/>
  <c r="D13" i="2"/>
  <c r="E13" i="2" s="1"/>
  <c r="Q7" i="3" l="1"/>
  <c r="O7" i="3" s="1"/>
  <c r="N7" i="3"/>
  <c r="N6" i="3"/>
  <c r="N8" i="3"/>
  <c r="E8" i="3"/>
  <c r="E7" i="3"/>
  <c r="B7" i="3" s="1"/>
  <c r="D7" i="3" s="1"/>
  <c r="E6" i="3"/>
  <c r="L6" i="3" s="1"/>
  <c r="C5" i="3"/>
  <c r="Q6" i="3" l="1"/>
  <c r="O6" i="3" s="1"/>
  <c r="B6" i="3"/>
  <c r="D6" i="3" s="1"/>
  <c r="Q8" i="3"/>
  <c r="O8" i="3" s="1"/>
  <c r="B8" i="3"/>
  <c r="D8" i="3" s="1"/>
  <c r="E9" i="2"/>
  <c r="E11" i="2" l="1"/>
  <c r="B11" i="2" s="1"/>
  <c r="D11" i="2" s="1"/>
  <c r="E10" i="2"/>
  <c r="B10" i="2" s="1"/>
  <c r="D10" i="2" s="1"/>
  <c r="E12" i="2"/>
  <c r="B12" i="2" s="1"/>
  <c r="D12" i="2" s="1"/>
  <c r="C9" i="2"/>
  <c r="O15" i="2"/>
  <c r="N15" i="2" s="1"/>
  <c r="N13" i="2" l="1"/>
  <c r="N6" i="2"/>
  <c r="Q6" i="2" s="1"/>
  <c r="O6" i="2" s="1"/>
  <c r="N12" i="2"/>
  <c r="N14" i="2"/>
  <c r="N7" i="2"/>
  <c r="Q7" i="2" s="1"/>
  <c r="O7" i="2" s="1"/>
  <c r="P5" i="2"/>
  <c r="Q9" i="2"/>
  <c r="N8" i="2"/>
  <c r="Q8" i="2" s="1"/>
  <c r="O8" i="2" s="1"/>
  <c r="N10" i="2"/>
  <c r="Q10" i="2" s="1"/>
  <c r="O10" i="2" s="1"/>
  <c r="N11" i="2"/>
  <c r="Q11" i="2" s="1"/>
  <c r="O11" i="2" s="1"/>
  <c r="O9" i="2" l="1"/>
</calcChain>
</file>

<file path=xl/sharedStrings.xml><?xml version="1.0" encoding="utf-8"?>
<sst xmlns="http://schemas.openxmlformats.org/spreadsheetml/2006/main" count="75" uniqueCount="37">
  <si>
    <t>CROSS SLOPE</t>
  </si>
  <si>
    <t>WIDTH</t>
  </si>
  <si>
    <t>STATION</t>
  </si>
  <si>
    <t>PROFILE GRADE</t>
  </si>
  <si>
    <t>REMARKS</t>
  </si>
  <si>
    <t>TRANSITION RATE</t>
  </si>
  <si>
    <t>CROWN POINT (RIGHT)</t>
  </si>
  <si>
    <t>CROWN POINT (LEFT)</t>
  </si>
  <si>
    <t>ELEV.</t>
  </si>
  <si>
    <t>ELEV. CORR.</t>
  </si>
  <si>
    <t>EDGE ELEV.</t>
  </si>
  <si>
    <t>OFFSET LT.</t>
  </si>
  <si>
    <t>OFFSET RT.</t>
  </si>
  <si>
    <t>CROWN CROSSES CENTERLINE OF RIGHT OF WAY</t>
  </si>
  <si>
    <t>CENTERLINE OF RIGHT OF WAY</t>
  </si>
  <si>
    <t>END PROJECT</t>
  </si>
  <si>
    <t>LEFT SIDE
(MEASURED FROM CROWN POINT)</t>
  </si>
  <si>
    <t>RIGHT SIDE
(MEASURED FROM CROWN POINT)</t>
  </si>
  <si>
    <t>ENTER THE PROFILE GRADE INFORMATION</t>
  </si>
  <si>
    <t>ENTER THE CROWN CROSSING POINT ELEVATION</t>
  </si>
  <si>
    <t>ENTER THE EDGE AND CROWN ELEVATION AND OFFSET INFORMATION FOR THE START/END</t>
  </si>
  <si>
    <t>EXCEL INTERPOLATE THE CROWN OFFSET TRANSITIONS</t>
  </si>
  <si>
    <t>EXCEL CALCULATE THE ELEVATION CORRECTIONS AND CROSS SLOPES FOR THE START/END</t>
  </si>
  <si>
    <t>EXCEL INTERPOLATE THE CROSS SLOPES IN BETWEEN THE START/END</t>
  </si>
  <si>
    <t>EXCEL INTERPOLATE THE WIDTHS IN BETWEEN THE START/EDN</t>
  </si>
  <si>
    <t>EXCEL CALCULATE THE CROWN POINT ELEVATIONS IN-BETWEEN THE START/END BASED ON THE INTERPOLATED CROSS SLOPES AND THE CROWN OFFSET</t>
  </si>
  <si>
    <t>EXCEL CALCULATE THE EDGE ELEVATIONS BASED ON CROSS SLOPES AND CROWN POINT</t>
  </si>
  <si>
    <t>EXCEL CALCULATE THE ELEVATION CORRECTIONS IN BETWEEN BASED ON CROWN AND EDGE ELEVATIONS</t>
  </si>
  <si>
    <t>USER INPUT</t>
  </si>
  <si>
    <t>PAVEMENT TRANSITION TABLE: CAR-164-12.00</t>
  </si>
  <si>
    <t xml:space="preserve">BEGIN PROJECT </t>
  </si>
  <si>
    <t>BEGIN FULL WIDTH PAVEMENT</t>
  </si>
  <si>
    <t>END FULL WIDTH PAVEMENT</t>
  </si>
  <si>
    <t>PAVEMENT TRANSITION TABLE: CAR-164-11.98</t>
  </si>
  <si>
    <t>CENTERLINE OF EX. R/W &amp; CONST.</t>
  </si>
  <si>
    <t>CROWN CROSSES CENTERLINE OF EX. R/W &amp; CONST.</t>
  </si>
  <si>
    <t>LANE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</si>
</sst>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0&quot;+&quot;00.00"/>
    <numFmt numFmtId="166" formatCode="00&quot; : 1&quot;"/>
    <numFmt numFmtId="167" formatCode="0\+00.0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rgb="FF3F3F76"/>
      <name val="Arial"/>
      <family val="2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8A2F2"/>
        <bgColor indexed="64"/>
      </patternFill>
    </fill>
    <fill>
      <patternFill patternType="solid">
        <fgColor rgb="FF41FF3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Alignment="0" applyProtection="0"/>
  </cellStyleXfs>
  <cellXfs count="13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2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0" fontId="5" fillId="0" borderId="23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2" fontId="6" fillId="0" borderId="14" xfId="1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center" vertical="center"/>
    </xf>
    <xf numFmtId="164" fontId="6" fillId="0" borderId="15" xfId="1" applyNumberFormat="1" applyFont="1" applyBorder="1" applyAlignment="1">
      <alignment horizontal="center" vertical="center"/>
    </xf>
    <xf numFmtId="2" fontId="6" fillId="0" borderId="16" xfId="1" applyNumberFormat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2" fontId="6" fillId="0" borderId="29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2" fontId="6" fillId="0" borderId="17" xfId="1" applyNumberFormat="1" applyFont="1" applyBorder="1" applyAlignment="1">
      <alignment horizontal="center" vertical="center"/>
    </xf>
    <xf numFmtId="165" fontId="6" fillId="0" borderId="21" xfId="1" applyNumberFormat="1" applyFont="1" applyBorder="1" applyAlignment="1">
      <alignment horizontal="center" vertical="center"/>
    </xf>
    <xf numFmtId="2" fontId="6" fillId="0" borderId="20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165" fontId="6" fillId="0" borderId="26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6" fillId="0" borderId="7" xfId="1" applyNumberFormat="1" applyFont="1" applyBorder="1" applyAlignment="1">
      <alignment horizontal="center" vertical="center"/>
    </xf>
    <xf numFmtId="164" fontId="6" fillId="0" borderId="7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18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2" fontId="6" fillId="0" borderId="33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166" fontId="6" fillId="0" borderId="7" xfId="1" applyNumberFormat="1" applyFont="1" applyBorder="1" applyAlignment="1">
      <alignment horizontal="center" vertical="center"/>
    </xf>
    <xf numFmtId="0" fontId="5" fillId="0" borderId="36" xfId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2" fontId="6" fillId="3" borderId="38" xfId="1" applyNumberFormat="1" applyFont="1" applyFill="1" applyBorder="1" applyAlignment="1">
      <alignment horizontal="center" vertical="center"/>
    </xf>
    <xf numFmtId="2" fontId="6" fillId="3" borderId="39" xfId="1" applyNumberFormat="1" applyFont="1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2" fontId="6" fillId="3" borderId="4" xfId="1" applyNumberFormat="1" applyFont="1" applyFill="1" applyBorder="1" applyAlignment="1">
      <alignment horizontal="center" vertical="center"/>
    </xf>
    <xf numFmtId="0" fontId="6" fillId="3" borderId="16" xfId="1" applyFont="1" applyFill="1" applyBorder="1" applyAlignment="1">
      <alignment horizontal="center" vertical="center" wrapText="1"/>
    </xf>
    <xf numFmtId="2" fontId="6" fillId="3" borderId="8" xfId="1" applyNumberFormat="1" applyFont="1" applyFill="1" applyBorder="1" applyAlignment="1">
      <alignment horizontal="center" vertical="center"/>
    </xf>
    <xf numFmtId="2" fontId="6" fillId="3" borderId="6" xfId="1" applyNumberFormat="1" applyFont="1" applyFill="1" applyBorder="1" applyAlignment="1">
      <alignment horizontal="center" vertical="center"/>
    </xf>
    <xf numFmtId="2" fontId="6" fillId="3" borderId="18" xfId="1" applyNumberFormat="1" applyFont="1" applyFill="1" applyBorder="1" applyAlignment="1">
      <alignment horizontal="center" vertical="center"/>
    </xf>
    <xf numFmtId="2" fontId="6" fillId="7" borderId="17" xfId="1" applyNumberFormat="1" applyFont="1" applyFill="1" applyBorder="1" applyAlignment="1">
      <alignment horizontal="center" vertical="center"/>
    </xf>
    <xf numFmtId="2" fontId="6" fillId="4" borderId="3" xfId="1" applyNumberFormat="1" applyFont="1" applyFill="1" applyBorder="1" applyAlignment="1">
      <alignment horizontal="center" vertical="center"/>
    </xf>
    <xf numFmtId="2" fontId="6" fillId="6" borderId="2" xfId="1" applyNumberFormat="1" applyFont="1" applyFill="1" applyBorder="1" applyAlignment="1">
      <alignment horizontal="center" vertical="center"/>
    </xf>
    <xf numFmtId="2" fontId="6" fillId="7" borderId="38" xfId="1" applyNumberFormat="1" applyFont="1" applyFill="1" applyBorder="1" applyAlignment="1">
      <alignment horizontal="center" vertical="center"/>
    </xf>
    <xf numFmtId="164" fontId="6" fillId="4" borderId="3" xfId="1" applyNumberFormat="1" applyFont="1" applyFill="1" applyBorder="1" applyAlignment="1">
      <alignment horizontal="center" vertical="center"/>
    </xf>
    <xf numFmtId="2" fontId="6" fillId="3" borderId="17" xfId="1" applyNumberFormat="1" applyFont="1" applyFill="1" applyBorder="1" applyAlignment="1">
      <alignment horizontal="center" vertical="center"/>
    </xf>
    <xf numFmtId="2" fontId="6" fillId="11" borderId="2" xfId="1" applyNumberFormat="1" applyFont="1" applyFill="1" applyBorder="1" applyAlignment="1">
      <alignment horizontal="center" vertical="center"/>
    </xf>
    <xf numFmtId="164" fontId="6" fillId="12" borderId="3" xfId="1" applyNumberFormat="1" applyFont="1" applyFill="1" applyBorder="1" applyAlignment="1">
      <alignment horizontal="center" vertical="center"/>
    </xf>
    <xf numFmtId="2" fontId="6" fillId="13" borderId="3" xfId="1" applyNumberFormat="1" applyFont="1" applyFill="1" applyBorder="1" applyAlignment="1">
      <alignment horizontal="center" vertical="center"/>
    </xf>
    <xf numFmtId="0" fontId="6" fillId="0" borderId="38" xfId="1" applyFont="1" applyBorder="1" applyAlignment="1">
      <alignment horizontal="center" vertical="center"/>
    </xf>
    <xf numFmtId="164" fontId="6" fillId="4" borderId="15" xfId="1" applyNumberFormat="1" applyFont="1" applyFill="1" applyBorder="1" applyAlignment="1">
      <alignment horizontal="center" vertical="center"/>
    </xf>
    <xf numFmtId="2" fontId="6" fillId="4" borderId="15" xfId="1" applyNumberFormat="1" applyFont="1" applyFill="1" applyBorder="1" applyAlignment="1">
      <alignment horizontal="center" vertical="center"/>
    </xf>
    <xf numFmtId="2" fontId="6" fillId="11" borderId="4" xfId="1" applyNumberFormat="1" applyFont="1" applyFill="1" applyBorder="1" applyAlignment="1">
      <alignment horizontal="center" vertical="center"/>
    </xf>
    <xf numFmtId="164" fontId="6" fillId="4" borderId="7" xfId="1" applyNumberFormat="1" applyFont="1" applyFill="1" applyBorder="1" applyAlignment="1">
      <alignment horizontal="center" vertical="center"/>
    </xf>
    <xf numFmtId="2" fontId="6" fillId="4" borderId="7" xfId="1" applyNumberFormat="1" applyFont="1" applyFill="1" applyBorder="1" applyAlignment="1">
      <alignment horizontal="center" vertical="center"/>
    </xf>
    <xf numFmtId="2" fontId="6" fillId="0" borderId="38" xfId="1" applyNumberFormat="1" applyFont="1" applyBorder="1" applyAlignment="1">
      <alignment horizontal="center" vertical="center"/>
    </xf>
    <xf numFmtId="2" fontId="6" fillId="0" borderId="39" xfId="1" applyNumberFormat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167" fontId="6" fillId="3" borderId="14" xfId="1" applyNumberFormat="1" applyFont="1" applyFill="1" applyBorder="1" applyAlignment="1">
      <alignment horizontal="center" vertical="center" wrapText="1"/>
    </xf>
    <xf numFmtId="2" fontId="6" fillId="3" borderId="16" xfId="1" applyNumberFormat="1" applyFont="1" applyFill="1" applyBorder="1" applyAlignment="1">
      <alignment horizontal="center" vertical="center" wrapText="1"/>
    </xf>
    <xf numFmtId="167" fontId="6" fillId="3" borderId="2" xfId="1" applyNumberFormat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/>
    </xf>
    <xf numFmtId="165" fontId="6" fillId="3" borderId="6" xfId="1" applyNumberFormat="1" applyFont="1" applyFill="1" applyBorder="1" applyAlignment="1">
      <alignment horizontal="center" vertical="center"/>
    </xf>
    <xf numFmtId="0" fontId="3" fillId="8" borderId="0" xfId="1" applyFont="1" applyFill="1" applyAlignment="1">
      <alignment horizontal="left" vertical="center"/>
    </xf>
    <xf numFmtId="0" fontId="3" fillId="13" borderId="0" xfId="1" applyFont="1" applyFill="1" applyAlignment="1">
      <alignment vertical="center"/>
    </xf>
    <xf numFmtId="0" fontId="3" fillId="3" borderId="0" xfId="1" applyFont="1" applyFill="1" applyAlignment="1">
      <alignment horizontal="left" vertical="center"/>
    </xf>
    <xf numFmtId="0" fontId="3" fillId="7" borderId="0" xfId="1" applyFont="1" applyFill="1" applyAlignment="1">
      <alignment horizontal="left" vertical="center"/>
    </xf>
    <xf numFmtId="0" fontId="3" fillId="4" borderId="0" xfId="1" applyFont="1" applyFill="1" applyAlignment="1">
      <alignment horizontal="left" vertical="center"/>
    </xf>
    <xf numFmtId="0" fontId="3" fillId="12" borderId="0" xfId="1" applyFont="1" applyFill="1" applyAlignment="1">
      <alignment horizontal="left" vertical="center"/>
    </xf>
    <xf numFmtId="0" fontId="3" fillId="6" borderId="0" xfId="1" applyFont="1" applyFill="1" applyAlignment="1">
      <alignment horizontal="left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166" fontId="6" fillId="0" borderId="3" xfId="1" applyNumberFormat="1" applyFont="1" applyBorder="1" applyAlignment="1">
      <alignment horizontal="center" vertical="center"/>
    </xf>
    <xf numFmtId="0" fontId="6" fillId="0" borderId="34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/>
    </xf>
    <xf numFmtId="0" fontId="6" fillId="0" borderId="35" xfId="1" applyFont="1" applyBorder="1" applyAlignment="1">
      <alignment horizontal="left" vertical="center"/>
    </xf>
    <xf numFmtId="0" fontId="6" fillId="0" borderId="40" xfId="1" applyFont="1" applyBorder="1" applyAlignment="1">
      <alignment horizontal="left" vertical="center"/>
    </xf>
    <xf numFmtId="0" fontId="6" fillId="0" borderId="41" xfId="1" applyFont="1" applyBorder="1" applyAlignment="1">
      <alignment horizontal="left" vertical="center"/>
    </xf>
    <xf numFmtId="0" fontId="6" fillId="0" borderId="42" xfId="1" applyFont="1" applyBorder="1" applyAlignment="1">
      <alignment horizontal="left" vertical="center"/>
    </xf>
    <xf numFmtId="166" fontId="6" fillId="0" borderId="15" xfId="1" applyNumberFormat="1" applyFont="1" applyBorder="1" applyAlignment="1">
      <alignment horizontal="center" vertical="center"/>
    </xf>
    <xf numFmtId="166" fontId="6" fillId="0" borderId="7" xfId="1" applyNumberFormat="1" applyFont="1" applyBorder="1" applyAlignment="1">
      <alignment horizontal="center" vertical="center"/>
    </xf>
    <xf numFmtId="0" fontId="6" fillId="0" borderId="43" xfId="1" applyFont="1" applyBorder="1" applyAlignment="1">
      <alignment horizontal="left" vertical="center"/>
    </xf>
    <xf numFmtId="0" fontId="6" fillId="0" borderId="44" xfId="1" applyFont="1" applyBorder="1" applyAlignment="1">
      <alignment horizontal="left" vertical="center"/>
    </xf>
    <xf numFmtId="0" fontId="6" fillId="0" borderId="45" xfId="1" applyFont="1" applyBorder="1" applyAlignment="1">
      <alignment horizontal="left" vertical="center"/>
    </xf>
    <xf numFmtId="0" fontId="6" fillId="0" borderId="27" xfId="1" applyFont="1" applyBorder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6" fillId="0" borderId="16" xfId="1" applyFont="1" applyBorder="1" applyAlignment="1">
      <alignment horizontal="left" vertical="center"/>
    </xf>
    <xf numFmtId="0" fontId="6" fillId="0" borderId="17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8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left" vertical="center"/>
    </xf>
    <xf numFmtId="2" fontId="3" fillId="10" borderId="0" xfId="1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left" vertical="center"/>
    </xf>
    <xf numFmtId="0" fontId="3" fillId="9" borderId="0" xfId="1" applyFont="1" applyFill="1" applyAlignment="1">
      <alignment vertical="center"/>
    </xf>
  </cellXfs>
  <cellStyles count="3">
    <cellStyle name="Input 2" xfId="2" xr:uid="{0CC344FD-795A-4484-9000-4544DBA1382A}"/>
    <cellStyle name="Normal" xfId="0" builtinId="0"/>
    <cellStyle name="Normal 2" xfId="1" xr:uid="{544E28DB-6D9F-4A9A-8148-2CB2080C21C2}"/>
  </cellStyles>
  <dxfs count="0"/>
  <tableStyles count="0" defaultTableStyle="TableStyleMedium2" defaultPivotStyle="PivotStyleLight16"/>
  <colors>
    <mruColors>
      <color rgb="FF41FF37"/>
      <color rgb="FFF8A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58DC-2B38-4C5C-9B24-D278E0C4CD9E}">
  <sheetPr>
    <pageSetUpPr fitToPage="1"/>
  </sheetPr>
  <dimension ref="B1:V27"/>
  <sheetViews>
    <sheetView tabSelected="1" zoomScale="115" zoomScaleNormal="115" workbookViewId="0">
      <selection activeCell="T21" sqref="T21"/>
    </sheetView>
  </sheetViews>
  <sheetFormatPr defaultColWidth="9.140625" defaultRowHeight="12.75" x14ac:dyDescent="0.25"/>
  <cols>
    <col min="1" max="1" width="9.140625" style="1"/>
    <col min="2" max="2" width="7.7109375" style="1" customWidth="1"/>
    <col min="3" max="3" width="11.7109375" style="1" customWidth="1"/>
    <col min="4" max="8" width="7.7109375" style="1" customWidth="1"/>
    <col min="9" max="9" width="9.85546875" style="1" bestFit="1" customWidth="1"/>
    <col min="10" max="15" width="7.7109375" style="1" customWidth="1"/>
    <col min="16" max="16" width="11.7109375" style="1" customWidth="1"/>
    <col min="17" max="17" width="7.7109375" style="1" customWidth="1"/>
    <col min="18" max="16384" width="9.140625" style="1"/>
  </cols>
  <sheetData>
    <row r="1" spans="2:22" ht="13.5" thickBot="1" x14ac:dyDescent="0.3">
      <c r="B1" s="2"/>
      <c r="C1" s="2"/>
      <c r="D1" s="2"/>
      <c r="E1" s="2"/>
    </row>
    <row r="2" spans="2:22" ht="30" customHeight="1" thickBot="1" x14ac:dyDescent="0.3">
      <c r="B2" s="100" t="s">
        <v>33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2"/>
      <c r="S2" s="102"/>
      <c r="T2" s="102"/>
      <c r="U2" s="102"/>
      <c r="V2" s="103"/>
    </row>
    <row r="3" spans="2:22" ht="30" customHeight="1" thickBot="1" x14ac:dyDescent="0.3">
      <c r="B3" s="104" t="s">
        <v>16</v>
      </c>
      <c r="C3" s="105"/>
      <c r="D3" s="105"/>
      <c r="E3" s="105"/>
      <c r="F3" s="105"/>
      <c r="G3" s="106" t="s">
        <v>7</v>
      </c>
      <c r="H3" s="107"/>
      <c r="I3" s="108" t="s">
        <v>34</v>
      </c>
      <c r="J3" s="108"/>
      <c r="K3" s="106" t="s">
        <v>6</v>
      </c>
      <c r="L3" s="107"/>
      <c r="M3" s="108" t="s">
        <v>17</v>
      </c>
      <c r="N3" s="105"/>
      <c r="O3" s="105"/>
      <c r="P3" s="105"/>
      <c r="Q3" s="105"/>
      <c r="R3" s="109"/>
      <c r="S3" s="110"/>
      <c r="T3" s="110"/>
      <c r="U3" s="110"/>
      <c r="V3" s="111"/>
    </row>
    <row r="4" spans="2:22" ht="30" customHeight="1" thickBot="1" x14ac:dyDescent="0.3">
      <c r="B4" s="8" t="s">
        <v>10</v>
      </c>
      <c r="C4" s="9" t="s">
        <v>5</v>
      </c>
      <c r="D4" s="9" t="s">
        <v>9</v>
      </c>
      <c r="E4" s="9" t="s">
        <v>0</v>
      </c>
      <c r="F4" s="10" t="s">
        <v>36</v>
      </c>
      <c r="G4" s="46" t="s">
        <v>8</v>
      </c>
      <c r="H4" s="10" t="s">
        <v>11</v>
      </c>
      <c r="I4" s="46" t="s">
        <v>2</v>
      </c>
      <c r="J4" s="10" t="s">
        <v>3</v>
      </c>
      <c r="K4" s="8" t="s">
        <v>12</v>
      </c>
      <c r="L4" s="10" t="s">
        <v>8</v>
      </c>
      <c r="M4" s="8" t="s">
        <v>36</v>
      </c>
      <c r="N4" s="9" t="s">
        <v>0</v>
      </c>
      <c r="O4" s="9" t="s">
        <v>9</v>
      </c>
      <c r="P4" s="9" t="s">
        <v>5</v>
      </c>
      <c r="Q4" s="10" t="s">
        <v>10</v>
      </c>
      <c r="R4" s="112" t="s">
        <v>4</v>
      </c>
      <c r="S4" s="113"/>
      <c r="T4" s="113"/>
      <c r="U4" s="113"/>
      <c r="V4" s="114"/>
    </row>
    <row r="5" spans="2:22" ht="15" customHeight="1" x14ac:dyDescent="0.25">
      <c r="B5" s="78"/>
      <c r="C5" s="79"/>
      <c r="D5" s="79"/>
      <c r="E5" s="79"/>
      <c r="F5" s="80"/>
      <c r="G5" s="78"/>
      <c r="H5" s="80"/>
      <c r="I5" s="87">
        <v>25475</v>
      </c>
      <c r="J5" s="88">
        <v>1190.29</v>
      </c>
      <c r="K5" s="84">
        <v>1.37</v>
      </c>
      <c r="L5" s="57">
        <v>1190.3900000000001</v>
      </c>
      <c r="M5" s="84">
        <v>11.08</v>
      </c>
      <c r="N5" s="71">
        <f>ROUND(O5/M5,4)</f>
        <v>-3.6999999999999998E-2</v>
      </c>
      <c r="O5" s="72">
        <f>ROUND(Q5-L5,2)</f>
        <v>-0.41</v>
      </c>
      <c r="P5" s="122">
        <f>ROUND(ABS(($I$15-$I$5)/(M$15*($N$15-$N$5))),0)</f>
        <v>1255</v>
      </c>
      <c r="Q5" s="57">
        <v>1189.98</v>
      </c>
      <c r="R5" s="119" t="s">
        <v>30</v>
      </c>
      <c r="S5" s="120"/>
      <c r="T5" s="120"/>
      <c r="U5" s="120"/>
      <c r="V5" s="121"/>
    </row>
    <row r="6" spans="2:22" ht="15" customHeight="1" x14ac:dyDescent="0.25">
      <c r="B6" s="81"/>
      <c r="C6" s="82"/>
      <c r="D6" s="82"/>
      <c r="E6" s="82"/>
      <c r="F6" s="83"/>
      <c r="G6" s="81"/>
      <c r="H6" s="83"/>
      <c r="I6" s="89">
        <v>25500</v>
      </c>
      <c r="J6" s="90">
        <v>1187.17</v>
      </c>
      <c r="K6" s="61">
        <f>ROUND($K$5+(($K$9-$K$5)/($I$9-$I$5)*(I6-$I$5)),2)</f>
        <v>1.0900000000000001</v>
      </c>
      <c r="L6" s="56">
        <v>1187.2</v>
      </c>
      <c r="M6" s="61">
        <f t="shared" ref="M6:M14" si="0">ROUND($M$5+((($M$15-$M$5)/($I$15-$I$5))*(I6-$I$5)), 2)</f>
        <v>11.2</v>
      </c>
      <c r="N6" s="68">
        <f t="shared" ref="N6:N14" si="1">ROUND($N$5+((I6-$I$5)*(($N$15-$N$5)/($I$15-$I$5))),4)</f>
        <v>-3.8699999999999998E-2</v>
      </c>
      <c r="O6" s="69">
        <f t="shared" ref="O6:O10" si="2">ROUND(Q6-L6,2)</f>
        <v>-0.43</v>
      </c>
      <c r="P6" s="115"/>
      <c r="Q6" s="73">
        <f>ROUND(L6+(M6*N6),2)</f>
        <v>1186.77</v>
      </c>
      <c r="R6" s="116"/>
      <c r="S6" s="117"/>
      <c r="T6" s="117"/>
      <c r="U6" s="117"/>
      <c r="V6" s="118"/>
    </row>
    <row r="7" spans="2:22" ht="15" customHeight="1" x14ac:dyDescent="0.25">
      <c r="B7" s="81"/>
      <c r="C7" s="82"/>
      <c r="D7" s="82"/>
      <c r="E7" s="82"/>
      <c r="F7" s="83"/>
      <c r="G7" s="81"/>
      <c r="H7" s="83"/>
      <c r="I7" s="89">
        <v>25525</v>
      </c>
      <c r="J7" s="90">
        <v>1184.06</v>
      </c>
      <c r="K7" s="61">
        <f>ROUND($K$5+(($K$9-$K$5)/($I$9-$I$5)*(I7-$I$5)),2)</f>
        <v>0.81</v>
      </c>
      <c r="L7" s="56">
        <v>1184.1400000000001</v>
      </c>
      <c r="M7" s="61">
        <f t="shared" si="0"/>
        <v>11.32</v>
      </c>
      <c r="N7" s="68">
        <f t="shared" si="1"/>
        <v>-4.0300000000000002E-2</v>
      </c>
      <c r="O7" s="69">
        <f t="shared" si="2"/>
        <v>-0.46</v>
      </c>
      <c r="P7" s="115"/>
      <c r="Q7" s="73">
        <f t="shared" ref="Q7:Q10" si="3">ROUND(L7+(M7*N7),2)</f>
        <v>1183.68</v>
      </c>
      <c r="R7" s="116"/>
      <c r="S7" s="117"/>
      <c r="T7" s="117"/>
      <c r="U7" s="117"/>
      <c r="V7" s="118"/>
    </row>
    <row r="8" spans="2:22" ht="15" customHeight="1" x14ac:dyDescent="0.25">
      <c r="B8" s="81"/>
      <c r="C8" s="82"/>
      <c r="D8" s="82"/>
      <c r="E8" s="82"/>
      <c r="F8" s="83"/>
      <c r="G8" s="81"/>
      <c r="H8" s="83"/>
      <c r="I8" s="89">
        <v>25550</v>
      </c>
      <c r="J8" s="90">
        <v>1181.3</v>
      </c>
      <c r="K8" s="61">
        <f>ROUND($K$5+(($K$9-$K$5)/($I$9-$I$5)*(I8-$I$5)),2)</f>
        <v>0.54</v>
      </c>
      <c r="L8" s="56">
        <v>1181.3399999999999</v>
      </c>
      <c r="M8" s="61">
        <f t="shared" si="0"/>
        <v>11.44</v>
      </c>
      <c r="N8" s="68">
        <f t="shared" si="1"/>
        <v>-4.2000000000000003E-2</v>
      </c>
      <c r="O8" s="69">
        <f t="shared" si="2"/>
        <v>-0.48</v>
      </c>
      <c r="P8" s="115"/>
      <c r="Q8" s="73">
        <f t="shared" si="3"/>
        <v>1180.8599999999999</v>
      </c>
      <c r="R8" s="116"/>
      <c r="S8" s="117"/>
      <c r="T8" s="117"/>
      <c r="U8" s="117"/>
      <c r="V8" s="118"/>
    </row>
    <row r="9" spans="2:22" ht="15" customHeight="1" x14ac:dyDescent="0.25">
      <c r="B9" s="55">
        <v>1180.8399999999999</v>
      </c>
      <c r="C9" s="115">
        <f>ROUND(ABS(($I$13-$I$9)/(F$13*($E$13-$E$9))),0)</f>
        <v>2808</v>
      </c>
      <c r="D9" s="62">
        <f>ROUND(B9-L9,2)</f>
        <v>0.06</v>
      </c>
      <c r="E9" s="65">
        <f>ROUND(D9/F9,4)</f>
        <v>5.1999999999999998E-3</v>
      </c>
      <c r="F9" s="53">
        <v>11.48</v>
      </c>
      <c r="G9" s="33"/>
      <c r="H9" s="70"/>
      <c r="I9" s="91">
        <v>25555</v>
      </c>
      <c r="J9" s="56">
        <v>1180.81</v>
      </c>
      <c r="K9" s="66">
        <v>0.48</v>
      </c>
      <c r="L9" s="56">
        <v>1180.78</v>
      </c>
      <c r="M9" s="61">
        <f t="shared" si="0"/>
        <v>11.46</v>
      </c>
      <c r="N9" s="68">
        <f t="shared" si="1"/>
        <v>-4.2299999999999997E-2</v>
      </c>
      <c r="O9" s="69">
        <f>ROUND(Q9-L9,2)</f>
        <v>-0.48</v>
      </c>
      <c r="P9" s="115"/>
      <c r="Q9" s="73">
        <f t="shared" si="3"/>
        <v>1180.3</v>
      </c>
      <c r="R9" s="116" t="s">
        <v>31</v>
      </c>
      <c r="S9" s="117"/>
      <c r="T9" s="117"/>
      <c r="U9" s="117"/>
      <c r="V9" s="118"/>
    </row>
    <row r="10" spans="2:22" ht="15" customHeight="1" x14ac:dyDescent="0.25">
      <c r="B10" s="67">
        <f>ROUND(L10+(E10*F10),2)</f>
        <v>1179.1600000000001</v>
      </c>
      <c r="C10" s="115"/>
      <c r="D10" s="69">
        <f>ROUND(B10-L10,2)</f>
        <v>0.05</v>
      </c>
      <c r="E10" s="68">
        <f>ROUND($E$9+((I10-$I$9)*(($E$13-$E$9)/($I$13-$I$9))),4)</f>
        <v>4.5999999999999999E-3</v>
      </c>
      <c r="F10" s="64">
        <f>ROUND($F$9+((($F$13-$F$9)/($I$13-$I$9))*(I10-$I$9)), 2)</f>
        <v>11.34</v>
      </c>
      <c r="G10" s="23"/>
      <c r="H10" s="76"/>
      <c r="I10" s="91">
        <v>25575</v>
      </c>
      <c r="J10" s="56">
        <v>1179.07</v>
      </c>
      <c r="K10" s="61">
        <f>ROUND($K$9+(($K$11-$K$9)/($I$11-$I$9)*(I10-$I$9)),2)</f>
        <v>0.21</v>
      </c>
      <c r="L10" s="56">
        <v>1179.1099999999999</v>
      </c>
      <c r="M10" s="61">
        <f t="shared" si="0"/>
        <v>11.56</v>
      </c>
      <c r="N10" s="68">
        <f t="shared" si="1"/>
        <v>-4.3700000000000003E-2</v>
      </c>
      <c r="O10" s="69">
        <f t="shared" si="2"/>
        <v>-0.51</v>
      </c>
      <c r="P10" s="115"/>
      <c r="Q10" s="73">
        <f t="shared" si="3"/>
        <v>1178.5999999999999</v>
      </c>
      <c r="R10" s="116"/>
      <c r="S10" s="117"/>
      <c r="T10" s="117"/>
      <c r="U10" s="117"/>
      <c r="V10" s="118"/>
    </row>
    <row r="11" spans="2:22" ht="15" customHeight="1" x14ac:dyDescent="0.25">
      <c r="B11" s="67">
        <f>ROUND(J11+(E11*F11),2)</f>
        <v>1177.96</v>
      </c>
      <c r="C11" s="115"/>
      <c r="D11" s="69">
        <f>ROUND(B11-J11,2)</f>
        <v>0.05</v>
      </c>
      <c r="E11" s="68">
        <f>ROUND($E$9+((I11-$I$9)*(($E$13-$E$9)/($I$13-$I$9))),4)</f>
        <v>4.1000000000000003E-3</v>
      </c>
      <c r="F11" s="64">
        <f>ROUND($F$9+((($F$13-$F$9)/($I$13-$I$9))*(I11-$I$9)), 2)</f>
        <v>11.23</v>
      </c>
      <c r="G11" s="55">
        <v>1177.9100000000001</v>
      </c>
      <c r="H11" s="53">
        <v>0</v>
      </c>
      <c r="I11" s="91">
        <v>25590.49</v>
      </c>
      <c r="J11" s="56">
        <v>1177.9100000000001</v>
      </c>
      <c r="K11" s="66">
        <v>0</v>
      </c>
      <c r="L11" s="56">
        <v>1177.9100000000001</v>
      </c>
      <c r="M11" s="61">
        <f t="shared" si="0"/>
        <v>11.63</v>
      </c>
      <c r="N11" s="68">
        <f t="shared" si="1"/>
        <v>-4.4699999999999997E-2</v>
      </c>
      <c r="O11" s="69">
        <f>ROUND(Q11-G11,2)</f>
        <v>-0.52</v>
      </c>
      <c r="P11" s="115"/>
      <c r="Q11" s="73">
        <f>ROUND(G11+(M11*N11),2)</f>
        <v>1177.3900000000001</v>
      </c>
      <c r="R11" s="116" t="s">
        <v>35</v>
      </c>
      <c r="S11" s="117"/>
      <c r="T11" s="117"/>
      <c r="U11" s="117"/>
      <c r="V11" s="118"/>
    </row>
    <row r="12" spans="2:22" ht="15" customHeight="1" x14ac:dyDescent="0.25">
      <c r="B12" s="67">
        <f>ROUND(G12+(E12*F12),2)</f>
        <v>1177.48</v>
      </c>
      <c r="C12" s="115"/>
      <c r="D12" s="69">
        <f>ROUND(B12-G12,2)</f>
        <v>0.04</v>
      </c>
      <c r="E12" s="68">
        <f>ROUND($E$9+((I12-$I$9)*(($E$13-$E$9)/($I$13-$I$9))),4)</f>
        <v>3.8E-3</v>
      </c>
      <c r="F12" s="64">
        <f>ROUND($F$9+((($F$13-$F$9)/($I$13-$I$9))*(I12-$I$9)), 2)</f>
        <v>11.17</v>
      </c>
      <c r="G12" s="63">
        <f>ROUND($G$11+((I12-$I$11)*(($G$13-$G$11)/($I$13-$I$11))),2)</f>
        <v>1177.44</v>
      </c>
      <c r="H12" s="64">
        <f>ROUND($H$11+((I12-$I$11)*(($H$13-$H$11)/($I$13-$I$11))),2)</f>
        <v>7.0000000000000007E-2</v>
      </c>
      <c r="I12" s="91">
        <v>25600</v>
      </c>
      <c r="J12" s="56">
        <v>1177.3599999999999</v>
      </c>
      <c r="K12" s="85"/>
      <c r="L12" s="34"/>
      <c r="M12" s="61">
        <f t="shared" si="0"/>
        <v>11.68</v>
      </c>
      <c r="N12" s="68">
        <f t="shared" si="1"/>
        <v>-4.5400000000000003E-2</v>
      </c>
      <c r="O12" s="69">
        <f t="shared" ref="O12:O14" si="4">ROUND(Q12-G12,2)</f>
        <v>-0.53</v>
      </c>
      <c r="P12" s="115"/>
      <c r="Q12" s="73">
        <f t="shared" ref="Q12:Q14" si="5">ROUND(G12+(M12*N12),2)</f>
        <v>1176.9100000000001</v>
      </c>
      <c r="R12" s="116"/>
      <c r="S12" s="117"/>
      <c r="T12" s="117"/>
      <c r="U12" s="117"/>
      <c r="V12" s="118"/>
    </row>
    <row r="13" spans="2:22" ht="15" customHeight="1" x14ac:dyDescent="0.25">
      <c r="B13" s="55">
        <v>1177.23</v>
      </c>
      <c r="C13" s="115"/>
      <c r="D13" s="62">
        <f>ROUND(B13-G13,2)</f>
        <v>0.04</v>
      </c>
      <c r="E13" s="65">
        <f>ROUND(D13/F13,4)</f>
        <v>3.5999999999999999E-3</v>
      </c>
      <c r="F13" s="53">
        <v>11.13</v>
      </c>
      <c r="G13" s="55">
        <v>1177.19</v>
      </c>
      <c r="H13" s="53">
        <v>0.1</v>
      </c>
      <c r="I13" s="91">
        <v>25605</v>
      </c>
      <c r="J13" s="56">
        <v>1177.08</v>
      </c>
      <c r="K13" s="85"/>
      <c r="L13" s="34"/>
      <c r="M13" s="61">
        <f t="shared" si="0"/>
        <v>11.7</v>
      </c>
      <c r="N13" s="68">
        <f t="shared" si="1"/>
        <v>-4.5699999999999998E-2</v>
      </c>
      <c r="O13" s="69">
        <f t="shared" si="4"/>
        <v>-0.53</v>
      </c>
      <c r="P13" s="115"/>
      <c r="Q13" s="73">
        <f t="shared" si="5"/>
        <v>1176.6600000000001</v>
      </c>
      <c r="R13" s="116" t="s">
        <v>32</v>
      </c>
      <c r="S13" s="117"/>
      <c r="T13" s="117"/>
      <c r="U13" s="117"/>
      <c r="V13" s="118"/>
    </row>
    <row r="14" spans="2:22" ht="15" customHeight="1" x14ac:dyDescent="0.25">
      <c r="B14" s="23"/>
      <c r="C14" s="44"/>
      <c r="D14" s="24"/>
      <c r="E14" s="25"/>
      <c r="F14" s="76"/>
      <c r="G14" s="55">
        <v>1176.21</v>
      </c>
      <c r="H14" s="64">
        <f>ROUND($H$13+((I14-$I$13)*(($H$15-$H$13)/($I$15-$I$13))),2)</f>
        <v>0.23</v>
      </c>
      <c r="I14" s="91">
        <v>25625</v>
      </c>
      <c r="J14" s="56">
        <v>1176.1600000000001</v>
      </c>
      <c r="K14" s="85"/>
      <c r="L14" s="34"/>
      <c r="M14" s="61">
        <f t="shared" si="0"/>
        <v>11.8</v>
      </c>
      <c r="N14" s="68">
        <f t="shared" si="1"/>
        <v>-4.7E-2</v>
      </c>
      <c r="O14" s="69">
        <f t="shared" si="4"/>
        <v>-0.55000000000000004</v>
      </c>
      <c r="P14" s="115"/>
      <c r="Q14" s="73">
        <f t="shared" si="5"/>
        <v>1175.6600000000001</v>
      </c>
      <c r="R14" s="116"/>
      <c r="S14" s="117"/>
      <c r="T14" s="117"/>
      <c r="U14" s="117"/>
      <c r="V14" s="118"/>
    </row>
    <row r="15" spans="2:22" ht="15" customHeight="1" thickBot="1" x14ac:dyDescent="0.3">
      <c r="B15" s="35"/>
      <c r="C15" s="45"/>
      <c r="D15" s="36"/>
      <c r="E15" s="37"/>
      <c r="F15" s="77"/>
      <c r="G15" s="59">
        <v>1175.51</v>
      </c>
      <c r="H15" s="54">
        <v>0.39</v>
      </c>
      <c r="I15" s="92">
        <v>25650</v>
      </c>
      <c r="J15" s="58">
        <v>1175.49</v>
      </c>
      <c r="K15" s="86"/>
      <c r="L15" s="43"/>
      <c r="M15" s="60">
        <v>11.92</v>
      </c>
      <c r="N15" s="74">
        <f>ROUND(O15/M15,4)</f>
        <v>-4.87E-2</v>
      </c>
      <c r="O15" s="75">
        <f>ROUND(Q15-G15,2)</f>
        <v>-0.57999999999999996</v>
      </c>
      <c r="P15" s="123"/>
      <c r="Q15" s="58">
        <v>1174.93</v>
      </c>
      <c r="R15" s="124" t="s">
        <v>15</v>
      </c>
      <c r="S15" s="125"/>
      <c r="T15" s="125"/>
      <c r="U15" s="125"/>
      <c r="V15" s="126"/>
    </row>
    <row r="16" spans="2:22" ht="15" customHeight="1" x14ac:dyDescent="0.25">
      <c r="B16" s="47"/>
      <c r="C16" s="48"/>
      <c r="D16" s="47"/>
      <c r="E16" s="49"/>
      <c r="F16" s="47"/>
      <c r="G16" s="47"/>
      <c r="H16" s="47"/>
      <c r="I16" s="50"/>
      <c r="J16" s="47"/>
      <c r="K16" s="51"/>
      <c r="L16" s="51"/>
      <c r="M16" s="47"/>
      <c r="N16" s="49"/>
      <c r="O16" s="47"/>
      <c r="P16" s="48"/>
      <c r="Q16" s="47"/>
      <c r="R16" s="52"/>
      <c r="S16" s="52"/>
      <c r="T16" s="52"/>
      <c r="U16" s="52"/>
      <c r="V16" s="52"/>
    </row>
    <row r="17" spans="2:22" x14ac:dyDescent="0.25">
      <c r="B17" s="3"/>
      <c r="C17" s="4"/>
      <c r="D17" s="3"/>
      <c r="E17" s="5"/>
      <c r="F17" s="3"/>
      <c r="G17" s="3"/>
      <c r="H17" s="3"/>
      <c r="I17" s="7"/>
      <c r="J17" s="3"/>
      <c r="M17" s="3"/>
      <c r="N17" s="5"/>
      <c r="O17" s="3"/>
      <c r="P17" s="4"/>
      <c r="Q17" s="3"/>
      <c r="R17" s="6"/>
      <c r="S17" s="6"/>
      <c r="T17" s="6"/>
      <c r="U17" s="6"/>
      <c r="V17" s="6"/>
    </row>
    <row r="18" spans="2:22" x14ac:dyDescent="0.25">
      <c r="B18" s="95" t="s">
        <v>18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2:22" x14ac:dyDescent="0.25">
      <c r="B19" s="95" t="s">
        <v>20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R19" s="3"/>
    </row>
    <row r="20" spans="2:22" x14ac:dyDescent="0.25">
      <c r="B20" s="95" t="s">
        <v>19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</row>
    <row r="21" spans="2:22" x14ac:dyDescent="0.25">
      <c r="B21" s="96" t="s">
        <v>21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2:22" x14ac:dyDescent="0.25">
      <c r="B22" s="96" t="s">
        <v>24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2:22" x14ac:dyDescent="0.25">
      <c r="B23" s="97" t="s">
        <v>22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</row>
    <row r="24" spans="2:22" x14ac:dyDescent="0.25">
      <c r="B24" s="98" t="s">
        <v>23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</row>
    <row r="25" spans="2:22" x14ac:dyDescent="0.25">
      <c r="B25" s="99" t="s">
        <v>25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2:22" x14ac:dyDescent="0.25">
      <c r="B26" s="93" t="s">
        <v>26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2:22" x14ac:dyDescent="0.25">
      <c r="B27" s="94" t="s">
        <v>27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</sheetData>
  <mergeCells count="31">
    <mergeCell ref="R4:V4"/>
    <mergeCell ref="C9:C13"/>
    <mergeCell ref="R9:V9"/>
    <mergeCell ref="R10:V10"/>
    <mergeCell ref="R11:V11"/>
    <mergeCell ref="R12:V12"/>
    <mergeCell ref="R13:V13"/>
    <mergeCell ref="R5:V5"/>
    <mergeCell ref="R6:V6"/>
    <mergeCell ref="R7:V7"/>
    <mergeCell ref="R8:V8"/>
    <mergeCell ref="P5:P15"/>
    <mergeCell ref="R14:V14"/>
    <mergeCell ref="R15:V15"/>
    <mergeCell ref="B2:V2"/>
    <mergeCell ref="B3:F3"/>
    <mergeCell ref="G3:H3"/>
    <mergeCell ref="I3:J3"/>
    <mergeCell ref="K3:L3"/>
    <mergeCell ref="M3:Q3"/>
    <mergeCell ref="R3:V3"/>
    <mergeCell ref="B26:P26"/>
    <mergeCell ref="B27:P27"/>
    <mergeCell ref="B18:P18"/>
    <mergeCell ref="B19:P19"/>
    <mergeCell ref="B20:P20"/>
    <mergeCell ref="B21:P21"/>
    <mergeCell ref="B22:P22"/>
    <mergeCell ref="B23:P23"/>
    <mergeCell ref="B24:P24"/>
    <mergeCell ref="B25:P25"/>
  </mergeCells>
  <printOptions horizontalCentered="1"/>
  <pageMargins left="0.28000000000000003" right="0.2" top="1" bottom="1" header="0.5" footer="0.5"/>
  <pageSetup paperSize="17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82E2-87C5-43B5-9C3D-C8347DE1CD44}">
  <dimension ref="B1:V22"/>
  <sheetViews>
    <sheetView zoomScale="115" zoomScaleNormal="115" workbookViewId="0">
      <selection activeCell="L6" sqref="L6"/>
    </sheetView>
  </sheetViews>
  <sheetFormatPr defaultColWidth="9.140625" defaultRowHeight="12.75" x14ac:dyDescent="0.25"/>
  <cols>
    <col min="1" max="1" width="9.140625" style="1"/>
    <col min="2" max="2" width="7.7109375" style="1" customWidth="1"/>
    <col min="3" max="3" width="11.7109375" style="1" customWidth="1"/>
    <col min="4" max="8" width="7.7109375" style="1" customWidth="1"/>
    <col min="9" max="9" width="9.85546875" style="1" bestFit="1" customWidth="1"/>
    <col min="10" max="15" width="7.7109375" style="1" customWidth="1"/>
    <col min="16" max="16" width="11.7109375" style="1" customWidth="1"/>
    <col min="17" max="17" width="7.7109375" style="1" customWidth="1"/>
    <col min="18" max="16384" width="9.140625" style="1"/>
  </cols>
  <sheetData>
    <row r="1" spans="2:22" ht="13.5" thickBot="1" x14ac:dyDescent="0.3">
      <c r="B1" s="2"/>
      <c r="C1" s="2"/>
      <c r="D1" s="2"/>
      <c r="E1" s="2"/>
    </row>
    <row r="2" spans="2:22" ht="30" customHeight="1" thickBot="1" x14ac:dyDescent="0.3">
      <c r="B2" s="100" t="s">
        <v>29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2"/>
      <c r="S2" s="102"/>
      <c r="T2" s="102"/>
      <c r="U2" s="102"/>
      <c r="V2" s="103"/>
    </row>
    <row r="3" spans="2:22" ht="30" customHeight="1" thickBot="1" x14ac:dyDescent="0.3">
      <c r="B3" s="104" t="s">
        <v>16</v>
      </c>
      <c r="C3" s="105"/>
      <c r="D3" s="105"/>
      <c r="E3" s="105"/>
      <c r="F3" s="105"/>
      <c r="G3" s="106" t="s">
        <v>7</v>
      </c>
      <c r="H3" s="107"/>
      <c r="I3" s="108" t="s">
        <v>14</v>
      </c>
      <c r="J3" s="108"/>
      <c r="K3" s="106" t="s">
        <v>6</v>
      </c>
      <c r="L3" s="107"/>
      <c r="M3" s="108" t="s">
        <v>17</v>
      </c>
      <c r="N3" s="105"/>
      <c r="O3" s="105"/>
      <c r="P3" s="105"/>
      <c r="Q3" s="105"/>
      <c r="R3" s="109"/>
      <c r="S3" s="110"/>
      <c r="T3" s="110"/>
      <c r="U3" s="110"/>
      <c r="V3" s="111"/>
    </row>
    <row r="4" spans="2:22" ht="30" customHeight="1" thickBot="1" x14ac:dyDescent="0.3">
      <c r="B4" s="8" t="s">
        <v>10</v>
      </c>
      <c r="C4" s="9" t="s">
        <v>5</v>
      </c>
      <c r="D4" s="9" t="s">
        <v>9</v>
      </c>
      <c r="E4" s="9" t="s">
        <v>0</v>
      </c>
      <c r="F4" s="10" t="s">
        <v>1</v>
      </c>
      <c r="G4" s="11" t="s">
        <v>8</v>
      </c>
      <c r="H4" s="12" t="s">
        <v>11</v>
      </c>
      <c r="I4" s="11" t="s">
        <v>2</v>
      </c>
      <c r="J4" s="12" t="s">
        <v>3</v>
      </c>
      <c r="K4" s="13" t="s">
        <v>12</v>
      </c>
      <c r="L4" s="12" t="s">
        <v>8</v>
      </c>
      <c r="M4" s="8" t="s">
        <v>1</v>
      </c>
      <c r="N4" s="9" t="s">
        <v>0</v>
      </c>
      <c r="O4" s="9" t="s">
        <v>9</v>
      </c>
      <c r="P4" s="9" t="s">
        <v>5</v>
      </c>
      <c r="Q4" s="14" t="s">
        <v>10</v>
      </c>
      <c r="R4" s="112" t="s">
        <v>4</v>
      </c>
      <c r="S4" s="113"/>
      <c r="T4" s="113"/>
      <c r="U4" s="113"/>
      <c r="V4" s="114"/>
    </row>
    <row r="5" spans="2:22" ht="15" customHeight="1" x14ac:dyDescent="0.25">
      <c r="B5" s="15">
        <v>1180.8399999999999</v>
      </c>
      <c r="C5" s="122">
        <f>ROUND(ABS(($I$9-$I$5)/(F$9*($E$9-$E$5))),0)</f>
        <v>2808</v>
      </c>
      <c r="D5" s="16">
        <f>ROUND(B5-L5,2)</f>
        <v>0.06</v>
      </c>
      <c r="E5" s="17">
        <f>ROUND(D5/F5,4)</f>
        <v>5.1999999999999998E-3</v>
      </c>
      <c r="F5" s="18">
        <v>11.48</v>
      </c>
      <c r="G5" s="19"/>
      <c r="H5" s="20"/>
      <c r="I5" s="21">
        <v>25555</v>
      </c>
      <c r="J5" s="18">
        <v>1180.77</v>
      </c>
      <c r="K5" s="15">
        <v>0.48</v>
      </c>
      <c r="L5" s="22">
        <v>1180.78</v>
      </c>
      <c r="M5" s="15">
        <v>11.46</v>
      </c>
      <c r="N5" s="17">
        <f>ROUND(O5/M5,4)</f>
        <v>-0.1038</v>
      </c>
      <c r="O5" s="16">
        <f>ROUND(Q5-L5,2)</f>
        <v>-1.19</v>
      </c>
      <c r="P5" s="122">
        <f>ROUND(ABS(($I$9-$I$5)/(M$9*($N$9-$N$5))),0)</f>
        <v>223</v>
      </c>
      <c r="Q5" s="18">
        <v>1179.5899999999999</v>
      </c>
      <c r="R5" s="127" t="s">
        <v>30</v>
      </c>
      <c r="S5" s="128"/>
      <c r="T5" s="128"/>
      <c r="U5" s="128"/>
      <c r="V5" s="129"/>
    </row>
    <row r="6" spans="2:22" ht="15" customHeight="1" x14ac:dyDescent="0.25">
      <c r="B6" s="23">
        <f>ROUND(L6+(E6*F6),2)</f>
        <v>1178.92</v>
      </c>
      <c r="C6" s="115"/>
      <c r="D6" s="24">
        <f>ROUND(B6-L6,2)</f>
        <v>0.05</v>
      </c>
      <c r="E6" s="25">
        <f>ROUND($E$5+((I6-$I$5)*(($E$9-$E$5)/($I$9-$I$5))),4)</f>
        <v>4.5999999999999999E-3</v>
      </c>
      <c r="F6" s="26">
        <f>ROUND($F$5+((($F$9-$F$5)/($I$9-$I$5))*(I6-$I$5)), 2)</f>
        <v>11.34</v>
      </c>
      <c r="G6" s="27"/>
      <c r="H6" s="26"/>
      <c r="I6" s="28">
        <v>25575</v>
      </c>
      <c r="J6" s="26">
        <v>1178.8699999999999</v>
      </c>
      <c r="K6" s="23">
        <f>ROUND($K$5+(($K$7-$K$5)/($I$7-$I$5)*(I6-$I$5)),2)</f>
        <v>0.25</v>
      </c>
      <c r="L6" s="29">
        <f>J6+(E6*K6)</f>
        <v>1178.8711499999999</v>
      </c>
      <c r="M6" s="23">
        <f>ROUND($M$5+((($M$9-$M$5)/($I$9-$I$5))*(I6-$I$5)), 2)</f>
        <v>11.56</v>
      </c>
      <c r="N6" s="25">
        <f>ROUND($N$5+((I6-$I$5)*(($N$9-$N$5)/($I$9-$I$5))),4)</f>
        <v>-9.6100000000000005E-2</v>
      </c>
      <c r="O6" s="24">
        <f>ROUND(Q6-L6,2)</f>
        <v>-1.1100000000000001</v>
      </c>
      <c r="P6" s="115"/>
      <c r="Q6" s="26">
        <f>ROUND(L6+(M6*N6),2)</f>
        <v>1177.76</v>
      </c>
      <c r="R6" s="130"/>
      <c r="S6" s="131"/>
      <c r="T6" s="131"/>
      <c r="U6" s="131"/>
      <c r="V6" s="132"/>
    </row>
    <row r="7" spans="2:22" ht="15" customHeight="1" x14ac:dyDescent="0.25">
      <c r="B7" s="23">
        <f>ROUND(J7+(E7*F7),2)</f>
        <v>1177.93</v>
      </c>
      <c r="C7" s="115"/>
      <c r="D7" s="24">
        <f>ROUND(B7-J7,2)</f>
        <v>0.04</v>
      </c>
      <c r="E7" s="25">
        <f>ROUND($E$5+((I7-$I$5)*(($E$9-$E$5)/($I$9-$I$5))),4)</f>
        <v>3.8999999999999998E-3</v>
      </c>
      <c r="F7" s="26">
        <f>ROUND($F$5+((($F$9-$F$5)/($I$9-$I$5))*(I7-$I$5)), 2)</f>
        <v>11.19</v>
      </c>
      <c r="G7" s="27">
        <v>1177.6099999999999</v>
      </c>
      <c r="H7" s="26">
        <v>0</v>
      </c>
      <c r="I7" s="30">
        <v>25596.47</v>
      </c>
      <c r="J7" s="31">
        <v>1177.8900000000001</v>
      </c>
      <c r="K7" s="23">
        <v>0</v>
      </c>
      <c r="L7" s="29">
        <v>1177.6099999999999</v>
      </c>
      <c r="M7" s="23">
        <f>ROUND($M$5+((($M$9-$M$5)/($I$9-$I$5))*(I7-$I$5)), 2)</f>
        <v>11.66</v>
      </c>
      <c r="N7" s="25">
        <f>ROUND($N$5+((I7-$I$5)*(($N$9-$N$5)/($I$9-$I$5))),4)</f>
        <v>-8.7900000000000006E-2</v>
      </c>
      <c r="O7" s="24">
        <f>ROUND(Q7-J7,2)</f>
        <v>-1.02</v>
      </c>
      <c r="P7" s="115"/>
      <c r="Q7" s="26">
        <f>ROUND(J7+(M7*N7),2)</f>
        <v>1176.8699999999999</v>
      </c>
      <c r="R7" s="130" t="s">
        <v>13</v>
      </c>
      <c r="S7" s="131"/>
      <c r="T7" s="131"/>
      <c r="U7" s="131"/>
      <c r="V7" s="132"/>
    </row>
    <row r="8" spans="2:22" ht="15" customHeight="1" x14ac:dyDescent="0.25">
      <c r="B8" s="23">
        <f>ROUND(G8+(E8*F8),2)</f>
        <v>1177.46</v>
      </c>
      <c r="C8" s="115"/>
      <c r="D8" s="24">
        <f>ROUND(B8-G8,2)</f>
        <v>0.05</v>
      </c>
      <c r="E8" s="25">
        <f>ROUND($E$5+((I8-$I$5)*(($E$9-$E$5)/($I$9-$I$5))),4)</f>
        <v>3.8E-3</v>
      </c>
      <c r="F8" s="26">
        <f>ROUND($F$5+((($F$9-$F$5)/($I$9-$I$5))*(I8-$I$5)), 2)</f>
        <v>11.17</v>
      </c>
      <c r="G8" s="27">
        <f>J8+-(N8*H8)</f>
        <v>1177.41346</v>
      </c>
      <c r="H8" s="24">
        <f>ROUND($H$7+((I8-$I$7)*(($H$9-$H$7)/($I$9-$I$7))),2)</f>
        <v>0.04</v>
      </c>
      <c r="I8" s="32">
        <v>25600</v>
      </c>
      <c r="J8" s="26">
        <v>1177.4100000000001</v>
      </c>
      <c r="K8" s="33"/>
      <c r="L8" s="34"/>
      <c r="M8" s="23">
        <f>ROUND($M$5+((($M$9-$M$5)/($I$9-$I$5))*(I8-$I$5)), 2)</f>
        <v>11.68</v>
      </c>
      <c r="N8" s="25">
        <f>ROUND($N$5+((I8-$I$5)*(($N$9-$N$5)/($I$9-$I$5))),4)</f>
        <v>-8.6499999999999994E-2</v>
      </c>
      <c r="O8" s="24">
        <f>ROUND(Q8-G8,2)</f>
        <v>-1.01</v>
      </c>
      <c r="P8" s="115"/>
      <c r="Q8" s="26">
        <f>ROUND(G8+(M8*N8),2)</f>
        <v>1176.4000000000001</v>
      </c>
      <c r="R8" s="116"/>
      <c r="S8" s="117"/>
      <c r="T8" s="117"/>
      <c r="U8" s="117"/>
      <c r="V8" s="118"/>
    </row>
    <row r="9" spans="2:22" ht="15" customHeight="1" thickBot="1" x14ac:dyDescent="0.3">
      <c r="B9" s="35">
        <v>1177.23</v>
      </c>
      <c r="C9" s="123"/>
      <c r="D9" s="36">
        <f>ROUND(B9-G9,2)</f>
        <v>0.04</v>
      </c>
      <c r="E9" s="37">
        <f>ROUND(D9/F9,4)</f>
        <v>3.5999999999999999E-3</v>
      </c>
      <c r="F9" s="38">
        <v>11.13</v>
      </c>
      <c r="G9" s="39">
        <v>1177.19</v>
      </c>
      <c r="H9" s="39">
        <v>0.1</v>
      </c>
      <c r="I9" s="40">
        <v>25605</v>
      </c>
      <c r="J9" s="41">
        <v>1177.18</v>
      </c>
      <c r="K9" s="42"/>
      <c r="L9" s="43"/>
      <c r="M9" s="35">
        <v>11.7</v>
      </c>
      <c r="N9" s="37">
        <f t="shared" ref="N9" si="0">ROUND(O9/M9,4)</f>
        <v>-8.4599999999999995E-2</v>
      </c>
      <c r="O9" s="36">
        <f>ROUND(Q9-G9,2)</f>
        <v>-0.99</v>
      </c>
      <c r="P9" s="123"/>
      <c r="Q9" s="38">
        <v>1176.2</v>
      </c>
      <c r="R9" s="133" t="s">
        <v>15</v>
      </c>
      <c r="S9" s="134"/>
      <c r="T9" s="134"/>
      <c r="U9" s="134"/>
      <c r="V9" s="135"/>
    </row>
    <row r="10" spans="2:22" x14ac:dyDescent="0.25">
      <c r="B10" s="3"/>
      <c r="C10" s="4"/>
      <c r="D10" s="3"/>
      <c r="E10" s="5"/>
      <c r="F10" s="3"/>
      <c r="G10" s="3"/>
      <c r="H10" s="3"/>
      <c r="I10" s="7"/>
      <c r="J10" s="3"/>
      <c r="M10" s="3"/>
      <c r="N10" s="5"/>
      <c r="O10" s="3"/>
      <c r="P10" s="4"/>
      <c r="Q10" s="3"/>
      <c r="R10" s="6"/>
      <c r="S10" s="6"/>
      <c r="T10" s="6"/>
      <c r="U10" s="6"/>
      <c r="V10" s="6"/>
    </row>
    <row r="11" spans="2:22" x14ac:dyDescent="0.25">
      <c r="B11" s="136" t="s">
        <v>28</v>
      </c>
      <c r="C11" s="136"/>
      <c r="D11" s="3"/>
      <c r="E11" s="5"/>
      <c r="F11" s="3"/>
      <c r="G11" s="3"/>
      <c r="H11" s="3"/>
      <c r="I11" s="7"/>
      <c r="J11" s="3"/>
      <c r="M11" s="3"/>
      <c r="N11" s="5"/>
      <c r="O11" s="3"/>
      <c r="P11" s="4"/>
      <c r="Q11" s="3"/>
      <c r="R11" s="6"/>
      <c r="S11" s="6"/>
      <c r="T11" s="6"/>
      <c r="U11" s="6"/>
      <c r="V11" s="6"/>
    </row>
    <row r="13" spans="2:22" x14ac:dyDescent="0.25">
      <c r="B13" s="95" t="s">
        <v>18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</row>
    <row r="14" spans="2:22" x14ac:dyDescent="0.25">
      <c r="B14" s="95" t="s">
        <v>20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2:22" x14ac:dyDescent="0.25">
      <c r="B15" s="95" t="s">
        <v>19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2:22" x14ac:dyDescent="0.25">
      <c r="B16" s="96" t="s">
        <v>21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</row>
    <row r="17" spans="2:16" x14ac:dyDescent="0.25">
      <c r="B17" s="96" t="s">
        <v>24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</row>
    <row r="18" spans="2:16" x14ac:dyDescent="0.25">
      <c r="B18" s="97" t="s">
        <v>22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</row>
    <row r="19" spans="2:16" x14ac:dyDescent="0.25">
      <c r="B19" s="137" t="s">
        <v>23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</row>
    <row r="20" spans="2:16" x14ac:dyDescent="0.25">
      <c r="B20" s="99" t="s">
        <v>25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</row>
    <row r="21" spans="2:16" x14ac:dyDescent="0.25">
      <c r="B21" s="93" t="s">
        <v>26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</row>
    <row r="22" spans="2:16" x14ac:dyDescent="0.25">
      <c r="B22" s="138" t="s">
        <v>27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</row>
  </sheetData>
  <mergeCells count="26">
    <mergeCell ref="B18:P18"/>
    <mergeCell ref="B19:P19"/>
    <mergeCell ref="B20:P20"/>
    <mergeCell ref="B21:P21"/>
    <mergeCell ref="B22:P22"/>
    <mergeCell ref="B17:P17"/>
    <mergeCell ref="R4:V4"/>
    <mergeCell ref="C5:C9"/>
    <mergeCell ref="P5:P9"/>
    <mergeCell ref="R5:V5"/>
    <mergeCell ref="R6:V6"/>
    <mergeCell ref="R7:V7"/>
    <mergeCell ref="R8:V8"/>
    <mergeCell ref="R9:V9"/>
    <mergeCell ref="B11:C11"/>
    <mergeCell ref="B13:P13"/>
    <mergeCell ref="B14:P14"/>
    <mergeCell ref="B15:P15"/>
    <mergeCell ref="B16:P16"/>
    <mergeCell ref="B2:V2"/>
    <mergeCell ref="B3:F3"/>
    <mergeCell ref="G3:H3"/>
    <mergeCell ref="I3:J3"/>
    <mergeCell ref="K3:L3"/>
    <mergeCell ref="M3:Q3"/>
    <mergeCell ref="R3:V3"/>
  </mergeCells>
  <printOptions horizontalCentered="1"/>
  <pageMargins left="0.28000000000000003" right="0.2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</vt:lpstr>
      <vt:lpstr>VOID 12.11.23</vt:lpstr>
      <vt:lpstr>A!Print_Area</vt:lpstr>
      <vt:lpstr>'VOID 12.11.23'!Print_Area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 Hovanick</dc:creator>
  <cp:lastModifiedBy>Hovanick, Brock</cp:lastModifiedBy>
  <cp:lastPrinted>2023-12-11T20:54:26Z</cp:lastPrinted>
  <dcterms:created xsi:type="dcterms:W3CDTF">2023-05-11T14:03:24Z</dcterms:created>
  <dcterms:modified xsi:type="dcterms:W3CDTF">2024-03-07T14:33:38Z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